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6" rupBuild="4506"/>
  <workbookPr/>
  <bookViews>
    <workbookView xWindow="0" yWindow="0" windowWidth="25440" windowHeight="12435"/>
  </bookViews>
  <sheets>
    <sheet name="Приложение №22" sheetId="2" r:id="rId1"/>
  </sheets>
  <definedNames>
    <definedName name="_xlnm.Print_Titles" localSheetId="0">'Приложение №22'!$11:$12</definedName>
    <definedName name="_xlnm.Print_Area" localSheetId="0">'Приложение №22'!$A$1:$F$45</definedName>
  </definedNames>
  <calcPr calcId="125725"/>
  <extLst xmlns:x15="http://schemas.microsoft.com/office/spreadsheetml/2010/11/main">
    <ext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F43" i="2"/>
  <c r="F42"/>
</calcChain>
</file>

<file path=xl/sharedStrings.xml><?xml version="1.0" encoding="utf-8"?>
<sst xmlns="http://schemas.openxmlformats.org/spreadsheetml/2006/main" count="42" uniqueCount="41">
  <si>
    <t>Всего субвенций</t>
  </si>
  <si>
    <t>Итого субвенций из бюджета автономного округа</t>
  </si>
  <si>
    <t>Итого субвенций из федерального бюджета</t>
  </si>
  <si>
    <t>Осуществление полномочий по обеспечению жильем отдельных категорий граждан, установленных федеральными законами от 12 января 1995 года № 5-ФЗ "О ветеранах" и от 24 ноября 1995 года № 181-ФЗ "О социальной защите инвалидов в Российской Федерации" (федеральный бюджет)</t>
  </si>
  <si>
    <t>Субвенции на осуществление отдельных государственных полномочий Ханты-Мансийского автономного округа – Югры в сфере обращения с твердыми коммунальными отходами (бюджет автономного округа)</t>
  </si>
  <si>
    <t>Субвенции на развитие системы заготовки и переработки дикоросов (бюджет автономного округа)</t>
  </si>
  <si>
    <t>Субвенции на повышение эффективности использования и развитие ресурсного потенциала рыбохозяйственного комплекса (бюджет автономного округа)</t>
  </si>
  <si>
    <t>Субвенции на поддержку животноводства, переработки и реализации продукции животноводства (бюджет автономного округа)</t>
  </si>
  <si>
    <t>Субвенции на поддержку растениеводства, переработки и реализации продукции растениеводства (бюджет автономного округа)</t>
  </si>
  <si>
    <t>Субвенции на организацию и обеспечение отдыха и оздоровления детей, в том числе в этнической среде (бюджет автономного округа)</t>
  </si>
  <si>
    <t>Субвенции на социальную поддержку отдельных категорий обучающихся в муниципальных общеобразовательных организациях, частных общеобразовательных организациях, осуществляющих образовательную деятельность по имеющим государственную аккредитацию основным общеобразовательным программам (бюджет автономного округа)</t>
  </si>
  <si>
    <t>Субвенции на осуществление полномочий по образованию и организации деятельности комиссий по делам несовершеннолетних и защите их прав (бюджет автономного округа)</t>
  </si>
  <si>
    <t>Субвенции на проведение мероприятий по предупреждению и ликвидации болезней животных, их лечению, защите населения от болезней, общих для человека и животных (бюджет автономного округа)</t>
  </si>
  <si>
    <t>Субвенции на организацию осуществления мероприятий по проведению дезинсекции и дератизации в Ханты-Мансийском автономном округе – Югре (бюджет автономного округа)</t>
  </si>
  <si>
    <t>Субвенции на осуществление отдельных государственных полномочий по созданию административных комиссий и определению перечня должностных лиц органов местного самоуправления, уполномоченных составлять протоколы об административных правонарушениях, предусмотренных пунктом 2 статьи 48 Закона Ханты-Мансийского автономного округа – Югры от 11 июня 2010 года № 102-оз "Об административных правонарушениях" (бюджет автономного округа)</t>
  </si>
  <si>
    <t>Субвенции на выплату компенсации части родительской платы за присмотр и уход за детьми в образовательных организациях, реализующих образовательные программы дошкольного образования (бюджет автономного округа)</t>
  </si>
  <si>
    <t>Субвенции на осуществление полномочий по хранению, комплектованию, учету и использованию архивных документов, относящихся к государственной собственности Ханты-Мансийского автономного округа – Югры (бюджет автономного округа)</t>
  </si>
  <si>
    <t>Субвенции на реализацию полномочия, указанного в пункте 2 статьи 2 Закона Ханты-Мансийского автономного округа – Югры от 31 января 2011 года № 8-оз "О наделении органов местного самоуправления муниципальных образований Ханты-Мансийского автономного округа – Югры отдельным государственным полномочием по участию в реализации государственной программы Ханты-Мансийского автономного округа – Югры "Социально-экономическое развитие коренных малочисленных народов Севера Ханты-Мансийского автономного округа – Югры на 2016–2020 годы" (бюджет автономного округа)</t>
  </si>
  <si>
    <t>Субвенции муниципальным районам на исполнение полномочий по расчету и предоставлению дотаций поселениям, входящим в состав муниципального района (бюджет автономного округа)</t>
  </si>
  <si>
    <t>Субвенции для обеспечения государственных гарантий на получение образования и осуществления переданных органам местного самоуправления муниципальных образований автономного округа отдельных государственных полномочий в области образования (бюджет автономного округа)</t>
  </si>
  <si>
    <t>Субвенции на возмещение недополученных доходов организациям, осуществляющим реализацию электрической энергии населению и приравненным к нему категориям потребителей в зоне децентрализованного электроснабжения Ханты-Мансийского автономного округа – Югры по социально ориентированным тарифам и сжиженного газа по социально ориентированным розничным ценам (бюджет автономного округа)</t>
  </si>
  <si>
    <t>Субвенции на осуществление отдельных государственных полномочий в сфере трудовых отношений и государственного управления охраной труда (бюджет автономного округа)</t>
  </si>
  <si>
    <t>Субвенции на осуществление деятельности по опеке и попечительству (бюджет автономного округа)</t>
  </si>
  <si>
    <t>Субвенции на предоставление жилых помещений детям-сиротам и детям, оставшимся без попечения родителей, лицам из их числа по договорам найма специализированных жилых помещений (бюджет автономного округа)</t>
  </si>
  <si>
    <t>Субвенции на обеспечение дополнительных гарантий прав на жилое помещение детей-сирот и детей, оставшихся без попечения родителей, лиц из числа детей-сирот и детей, оставшихся без попечения родителей (бюджет автономного округа)</t>
  </si>
  <si>
    <t>Субвенции на предоставление дополнительных мер социальной поддержки детям-сиротам и детям, оставшимся без попечения родителей, лицам из числа детей-сирот и детей, оставшихся без попечения родителей, усыновителям, приемным родителям (бюджет автономного округа)</t>
  </si>
  <si>
    <t>Осуществление переданных органам государственной власти субъектов Российской Федерации в соответствии с пунктом 1 статьи 4 Федерального закона от 15 ноября 1997 года № 143-ФЗ "Об актах гражданского состояния" полномочий Российской Федерации на государственную регистрацию актов гражданского состояния (федеральный бюджет)</t>
  </si>
  <si>
    <t>Осуществление первичного воинского учета на территориях, где отсутствуют военные комиссариаты (федеральный бюджет)</t>
  </si>
  <si>
    <t>Сумма на год</t>
  </si>
  <si>
    <t>Наименование</t>
  </si>
  <si>
    <t>№ п/п</t>
  </si>
  <si>
    <t>ТС</t>
  </si>
  <si>
    <t>СУБВЕНЦИИ 
бюджету Белоярского района на 2018 год</t>
  </si>
  <si>
    <t>(рублей)</t>
  </si>
  <si>
    <t>Осуществление переданных органам государственной власти субъектов Российской Федерации в соответствии с пунктом 1 статьи 4 Федерального закона от 15 ноября 1997 года № 143-ФЗ "Об актах гражданского состояния" полномочий Российской Федерации на государственную регистрацию актов гражданского состояния за счет средств бюджета Ханты - Мансийского  автономного округа - Югры (далее - бюджет автономного округа)</t>
  </si>
  <si>
    <t>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 за счет средств бюджета Российской Федерации (далее - федеральный бюджет)</t>
  </si>
  <si>
    <t>__________________________________</t>
  </si>
  <si>
    <t>Субвенции на реализацию полномочий, указанных в пунктах 3.1, 3.2 статьи 2 Закона Ханты-Мансийского автономного округа – Югры от 31 марта 2009 года № 36-оз "О наделении органов местного самоуправления муниципальных образований Ханты-Мансийского автономного округа – Югры отдельными государственными полномочиями для обеспечения жилыми помещениями отдельных категорий граждан, определенных федеральным законодательством" (бюджет автономного округа)</t>
  </si>
  <si>
    <t xml:space="preserve">                                                                                   ПРИЛОЖЕНИЕ № 12</t>
  </si>
  <si>
    <t xml:space="preserve">                                                                 к решению Думы Белоярского района</t>
  </si>
  <si>
    <t xml:space="preserve">                                                                             от 24 ноября 2017 года № 72 </t>
  </si>
</sst>
</file>

<file path=xl/styles.xml><?xml version="1.0" encoding="utf-8"?>
<styleSheet xmlns="http://schemas.openxmlformats.org/spreadsheetml/2006/main">
  <numFmts count="2">
    <numFmt numFmtId="164" formatCode="#,##0.0"/>
    <numFmt numFmtId="165" formatCode="000000"/>
  </numFmts>
  <fonts count="9">
    <font>
      <sz val="11"/>
      <color theme="1"/>
      <name val="Calibri"/>
      <family val="2"/>
      <charset val="204"/>
      <scheme val="minor"/>
    </font>
    <font>
      <sz val="10"/>
      <name val="Arial"/>
      <family val="2"/>
      <charset val="204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sz val="10"/>
      <name val="Times New Roman"/>
      <family val="1"/>
      <charset val="204"/>
    </font>
    <font>
      <b/>
      <sz val="14"/>
      <name val="Times New Roman"/>
      <family val="1"/>
      <charset val="204"/>
    </font>
    <font>
      <sz val="14"/>
      <name val="Times New Roman"/>
      <family val="1"/>
      <charset val="204"/>
    </font>
    <font>
      <sz val="12"/>
      <name val="Times New Roman"/>
      <family val="1"/>
      <charset val="204"/>
    </font>
    <font>
      <sz val="14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/>
      <diagonal/>
    </border>
  </borders>
  <cellStyleXfs count="2">
    <xf numFmtId="0" fontId="0" fillId="0" borderId="0"/>
    <xf numFmtId="0" fontId="1" fillId="0" borderId="0"/>
  </cellStyleXfs>
  <cellXfs count="41">
    <xf numFmtId="0" fontId="0" fillId="0" borderId="0" xfId="0"/>
    <xf numFmtId="0" fontId="1" fillId="0" borderId="0" xfId="1"/>
    <xf numFmtId="0" fontId="1" fillId="0" borderId="0" xfId="1" applyProtection="1">
      <protection hidden="1"/>
    </xf>
    <xf numFmtId="0" fontId="2" fillId="0" borderId="0" xfId="1" applyFont="1" applyProtection="1">
      <protection hidden="1"/>
    </xf>
    <xf numFmtId="4" fontId="3" fillId="0" borderId="1" xfId="1" applyNumberFormat="1" applyFont="1" applyFill="1" applyBorder="1" applyAlignment="1" applyProtection="1">
      <protection hidden="1"/>
    </xf>
    <xf numFmtId="0" fontId="2" fillId="0" borderId="2" xfId="1" applyFont="1" applyBorder="1" applyProtection="1">
      <protection hidden="1"/>
    </xf>
    <xf numFmtId="0" fontId="2" fillId="0" borderId="1" xfId="1" applyFont="1" applyBorder="1" applyProtection="1">
      <protection hidden="1"/>
    </xf>
    <xf numFmtId="164" fontId="2" fillId="0" borderId="0" xfId="1" applyNumberFormat="1" applyFont="1" applyFill="1" applyAlignment="1" applyProtection="1">
      <alignment horizontal="center" vertical="center"/>
      <protection hidden="1"/>
    </xf>
    <xf numFmtId="0" fontId="2" fillId="0" borderId="1" xfId="1" applyFont="1" applyFill="1" applyBorder="1" applyAlignment="1" applyProtection="1">
      <protection hidden="1"/>
    </xf>
    <xf numFmtId="0" fontId="2" fillId="0" borderId="3" xfId="1" applyFont="1" applyFill="1" applyBorder="1" applyAlignment="1" applyProtection="1">
      <protection hidden="1"/>
    </xf>
    <xf numFmtId="0" fontId="2" fillId="0" borderId="1" xfId="1" applyNumberFormat="1" applyFont="1" applyFill="1" applyBorder="1" applyAlignment="1" applyProtection="1">
      <protection hidden="1"/>
    </xf>
    <xf numFmtId="4" fontId="2" fillId="0" borderId="4" xfId="1" applyNumberFormat="1" applyFont="1" applyFill="1" applyBorder="1" applyAlignment="1" applyProtection="1">
      <alignment horizontal="right" vertical="center" wrapText="1"/>
      <protection hidden="1"/>
    </xf>
    <xf numFmtId="165" fontId="2" fillId="0" borderId="5" xfId="1" applyNumberFormat="1" applyFont="1" applyFill="1" applyBorder="1" applyAlignment="1" applyProtection="1">
      <alignment horizontal="center" vertical="center" wrapText="1"/>
      <protection hidden="1"/>
    </xf>
    <xf numFmtId="165" fontId="2" fillId="0" borderId="1" xfId="1" applyNumberFormat="1" applyFont="1" applyFill="1" applyBorder="1" applyAlignment="1" applyProtection="1">
      <alignment horizontal="center" vertical="center" wrapText="1"/>
      <protection hidden="1"/>
    </xf>
    <xf numFmtId="0" fontId="2" fillId="0" borderId="2" xfId="1" applyNumberFormat="1" applyFont="1" applyFill="1" applyBorder="1" applyAlignment="1" applyProtection="1">
      <protection hidden="1"/>
    </xf>
    <xf numFmtId="0" fontId="3" fillId="0" borderId="0" xfId="1" applyNumberFormat="1" applyFont="1" applyFill="1" applyAlignment="1" applyProtection="1">
      <alignment horizontal="center" vertical="center" wrapText="1"/>
      <protection hidden="1"/>
    </xf>
    <xf numFmtId="0" fontId="3" fillId="0" borderId="6" xfId="1" applyNumberFormat="1" applyFont="1" applyFill="1" applyBorder="1" applyAlignment="1" applyProtection="1">
      <alignment horizontal="center" vertical="center" wrapText="1"/>
      <protection hidden="1"/>
    </xf>
    <xf numFmtId="0" fontId="3" fillId="0" borderId="2" xfId="1" applyNumberFormat="1" applyFont="1" applyFill="1" applyBorder="1" applyAlignment="1" applyProtection="1">
      <alignment horizontal="center" vertical="center" wrapText="1"/>
      <protection hidden="1"/>
    </xf>
    <xf numFmtId="0" fontId="3" fillId="0" borderId="1" xfId="1" applyFont="1" applyBorder="1" applyAlignment="1" applyProtection="1">
      <alignment horizontal="center" vertical="center" wrapText="1"/>
      <protection hidden="1"/>
    </xf>
    <xf numFmtId="0" fontId="3" fillId="0" borderId="1" xfId="1" applyNumberFormat="1" applyFont="1" applyFill="1" applyBorder="1" applyAlignment="1" applyProtection="1">
      <alignment horizontal="center" vertical="center" wrapText="1"/>
      <protection hidden="1"/>
    </xf>
    <xf numFmtId="0" fontId="3" fillId="0" borderId="0" xfId="1" applyFont="1" applyFill="1" applyAlignment="1" applyProtection="1">
      <alignment horizontal="center" vertical="center" wrapText="1"/>
      <protection hidden="1"/>
    </xf>
    <xf numFmtId="0" fontId="3" fillId="0" borderId="0" xfId="1" applyFont="1" applyFill="1" applyProtection="1">
      <protection hidden="1"/>
    </xf>
    <xf numFmtId="0" fontId="2" fillId="0" borderId="0" xfId="1" applyFont="1" applyFill="1" applyProtection="1">
      <protection hidden="1"/>
    </xf>
    <xf numFmtId="0" fontId="4" fillId="0" borderId="0" xfId="1" applyFont="1" applyProtection="1">
      <protection hidden="1"/>
    </xf>
    <xf numFmtId="0" fontId="5" fillId="0" borderId="0" xfId="1" applyFont="1" applyFill="1" applyProtection="1">
      <protection hidden="1"/>
    </xf>
    <xf numFmtId="0" fontId="6" fillId="0" borderId="0" xfId="1" applyFont="1" applyFill="1" applyProtection="1">
      <protection hidden="1"/>
    </xf>
    <xf numFmtId="0" fontId="5" fillId="0" borderId="0" xfId="1" applyNumberFormat="1" applyFont="1" applyFill="1" applyAlignment="1" applyProtection="1">
      <alignment horizontal="center" vertical="center" wrapText="1"/>
      <protection hidden="1"/>
    </xf>
    <xf numFmtId="0" fontId="6" fillId="0" borderId="0" xfId="1" applyFont="1" applyFill="1" applyBorder="1" applyProtection="1">
      <protection hidden="1"/>
    </xf>
    <xf numFmtId="0" fontId="7" fillId="0" borderId="0" xfId="1" applyFont="1" applyAlignment="1" applyProtection="1">
      <alignment horizontal="center"/>
      <protection hidden="1"/>
    </xf>
    <xf numFmtId="0" fontId="2" fillId="0" borderId="1" xfId="1" applyNumberFormat="1" applyFont="1" applyFill="1" applyBorder="1" applyAlignment="1" applyProtection="1">
      <alignment horizontal="center" vertical="center" wrapText="1"/>
      <protection hidden="1"/>
    </xf>
    <xf numFmtId="0" fontId="2" fillId="0" borderId="1" xfId="1" applyNumberFormat="1" applyFont="1" applyFill="1" applyBorder="1" applyAlignment="1" applyProtection="1">
      <alignment horizontal="left" vertical="center" wrapText="1"/>
      <protection hidden="1"/>
    </xf>
    <xf numFmtId="4" fontId="2" fillId="0" borderId="1" xfId="1" applyNumberFormat="1" applyFont="1" applyFill="1" applyBorder="1" applyAlignment="1" applyProtection="1">
      <alignment horizontal="right" vertical="center" wrapText="1"/>
      <protection hidden="1"/>
    </xf>
    <xf numFmtId="0" fontId="2" fillId="0" borderId="1" xfId="1" applyNumberFormat="1" applyFont="1" applyFill="1" applyBorder="1" applyAlignment="1" applyProtection="1">
      <alignment horizontal="center" vertical="center"/>
      <protection hidden="1"/>
    </xf>
    <xf numFmtId="164" fontId="2" fillId="0" borderId="1" xfId="1" applyNumberFormat="1" applyFont="1" applyFill="1" applyBorder="1" applyAlignment="1" applyProtection="1">
      <alignment horizontal="center" vertical="center"/>
      <protection hidden="1"/>
    </xf>
    <xf numFmtId="0" fontId="3" fillId="0" borderId="1" xfId="1" applyFont="1" applyFill="1" applyBorder="1" applyAlignment="1" applyProtection="1">
      <protection hidden="1"/>
    </xf>
    <xf numFmtId="0" fontId="8" fillId="0" borderId="0" xfId="1" applyNumberFormat="1" applyFont="1" applyFill="1" applyBorder="1" applyAlignment="1" applyProtection="1">
      <alignment horizontal="center" vertical="top" wrapText="1"/>
      <protection hidden="1"/>
    </xf>
    <xf numFmtId="0" fontId="5" fillId="0" borderId="0" xfId="1" applyNumberFormat="1" applyFont="1" applyFill="1" applyAlignment="1" applyProtection="1">
      <alignment horizontal="center" vertical="center" wrapText="1"/>
      <protection hidden="1"/>
    </xf>
    <xf numFmtId="0" fontId="8" fillId="0" borderId="0" xfId="1" applyNumberFormat="1" applyFont="1" applyFill="1" applyBorder="1" applyAlignment="1" applyProtection="1">
      <alignment horizontal="center" vertical="top" wrapText="1"/>
      <protection hidden="1"/>
    </xf>
    <xf numFmtId="0" fontId="8" fillId="0" borderId="0" xfId="1" applyFont="1" applyAlignment="1" applyProtection="1">
      <alignment horizontal="center"/>
      <protection hidden="1"/>
    </xf>
    <xf numFmtId="0" fontId="2" fillId="0" borderId="7" xfId="1" applyFont="1" applyBorder="1" applyAlignment="1" applyProtection="1">
      <alignment horizontal="center"/>
      <protection hidden="1"/>
    </xf>
    <xf numFmtId="0" fontId="6" fillId="0" borderId="0" xfId="1" applyNumberFormat="1" applyFont="1" applyFill="1" applyBorder="1" applyAlignment="1" applyProtection="1">
      <alignment horizontal="center" vertical="top" wrapText="1"/>
      <protection hidden="1"/>
    </xf>
  </cellXfs>
  <cellStyles count="2">
    <cellStyle name="Обычный" xfId="0" builtinId="0"/>
    <cellStyle name="Обычный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G46"/>
  <sheetViews>
    <sheetView showGridLines="0" tabSelected="1" view="pageBreakPreview" topLeftCell="E1" zoomScaleNormal="100" zoomScaleSheetLayoutView="100" workbookViewId="0">
      <selection activeCell="E3" sqref="E3:F3"/>
    </sheetView>
  </sheetViews>
  <sheetFormatPr defaultColWidth="9.140625" defaultRowHeight="12.75"/>
  <cols>
    <col min="1" max="3" width="0" style="1" hidden="1" customWidth="1"/>
    <col min="4" max="4" width="6" style="1" customWidth="1"/>
    <col min="5" max="5" width="79.140625" style="1" customWidth="1"/>
    <col min="6" max="6" width="17.7109375" style="1" customWidth="1"/>
    <col min="7" max="7" width="0" style="1" hidden="1" customWidth="1"/>
    <col min="8" max="256" width="9.140625" style="1" customWidth="1"/>
    <col min="257" max="16384" width="9.140625" style="1"/>
  </cols>
  <sheetData>
    <row r="1" spans="1:7" ht="18" customHeight="1">
      <c r="A1" s="27"/>
      <c r="B1" s="25"/>
      <c r="C1" s="25"/>
      <c r="D1" s="25"/>
      <c r="E1" s="38" t="s">
        <v>38</v>
      </c>
      <c r="F1" s="38"/>
      <c r="G1" s="2"/>
    </row>
    <row r="2" spans="1:7" ht="18" customHeight="1">
      <c r="A2" s="27"/>
      <c r="B2" s="25"/>
      <c r="C2" s="25"/>
      <c r="D2" s="25"/>
      <c r="E2" s="38" t="s">
        <v>39</v>
      </c>
      <c r="F2" s="38"/>
      <c r="G2" s="2"/>
    </row>
    <row r="3" spans="1:7" ht="18" customHeight="1">
      <c r="A3" s="27"/>
      <c r="B3" s="25"/>
      <c r="C3" s="25"/>
      <c r="D3" s="25"/>
      <c r="E3" s="40" t="s">
        <v>40</v>
      </c>
      <c r="F3" s="37"/>
      <c r="G3" s="2"/>
    </row>
    <row r="4" spans="1:7" ht="18" customHeight="1">
      <c r="A4" s="27"/>
      <c r="B4" s="25"/>
      <c r="C4" s="25"/>
      <c r="D4" s="25"/>
      <c r="E4" s="35"/>
      <c r="F4" s="35"/>
      <c r="G4" s="2"/>
    </row>
    <row r="5" spans="1:7" ht="16.5" customHeight="1">
      <c r="A5" s="27"/>
      <c r="B5" s="25"/>
      <c r="C5" s="25"/>
      <c r="D5" s="25"/>
      <c r="E5" s="27"/>
      <c r="F5" s="23"/>
      <c r="G5" s="2"/>
    </row>
    <row r="6" spans="1:7" ht="409.6" hidden="1" customHeight="1">
      <c r="A6" s="27"/>
      <c r="B6" s="25"/>
      <c r="C6" s="25"/>
      <c r="D6" s="25"/>
      <c r="E6" s="27"/>
      <c r="F6" s="23"/>
      <c r="G6" s="2"/>
    </row>
    <row r="7" spans="1:7" ht="409.6" hidden="1" customHeight="1">
      <c r="A7" s="25"/>
      <c r="B7" s="25"/>
      <c r="C7" s="25"/>
      <c r="D7" s="25"/>
      <c r="E7" s="25"/>
      <c r="F7" s="23"/>
      <c r="G7" s="2"/>
    </row>
    <row r="8" spans="1:7" ht="50.25" customHeight="1">
      <c r="A8" s="25"/>
      <c r="B8" s="26"/>
      <c r="C8" s="26"/>
      <c r="D8" s="36" t="s">
        <v>32</v>
      </c>
      <c r="E8" s="36"/>
      <c r="F8" s="36"/>
      <c r="G8" s="2"/>
    </row>
    <row r="9" spans="1:7" ht="409.6" hidden="1" customHeight="1">
      <c r="A9" s="25"/>
      <c r="B9" s="24"/>
      <c r="C9" s="24"/>
      <c r="D9" s="24"/>
      <c r="E9" s="24"/>
      <c r="F9" s="23"/>
      <c r="G9" s="2"/>
    </row>
    <row r="10" spans="1:7" ht="30.75" customHeight="1">
      <c r="A10" s="22"/>
      <c r="B10" s="21"/>
      <c r="C10" s="21"/>
      <c r="D10" s="21"/>
      <c r="E10" s="21"/>
      <c r="F10" s="28" t="s">
        <v>33</v>
      </c>
      <c r="G10" s="2"/>
    </row>
    <row r="11" spans="1:7" ht="33" customHeight="1">
      <c r="A11" s="20"/>
      <c r="B11" s="19" t="s">
        <v>31</v>
      </c>
      <c r="C11" s="19"/>
      <c r="D11" s="19" t="s">
        <v>30</v>
      </c>
      <c r="E11" s="19" t="s">
        <v>29</v>
      </c>
      <c r="F11" s="18" t="s">
        <v>28</v>
      </c>
      <c r="G11" s="2"/>
    </row>
    <row r="12" spans="1:7" ht="15" customHeight="1">
      <c r="A12" s="17"/>
      <c r="B12" s="16"/>
      <c r="C12" s="16"/>
      <c r="D12" s="19">
        <v>1</v>
      </c>
      <c r="E12" s="19">
        <v>2</v>
      </c>
      <c r="F12" s="19">
        <v>3</v>
      </c>
      <c r="G12" s="15"/>
    </row>
    <row r="13" spans="1:7" ht="63">
      <c r="A13" s="14"/>
      <c r="B13" s="13">
        <v>10201</v>
      </c>
      <c r="C13" s="12">
        <v>0</v>
      </c>
      <c r="D13" s="29">
        <v>1</v>
      </c>
      <c r="E13" s="30" t="s">
        <v>35</v>
      </c>
      <c r="F13" s="31">
        <v>35400</v>
      </c>
      <c r="G13" s="11"/>
    </row>
    <row r="14" spans="1:7" ht="31.5">
      <c r="A14" s="14"/>
      <c r="B14" s="13">
        <v>10202</v>
      </c>
      <c r="C14" s="12">
        <v>0</v>
      </c>
      <c r="D14" s="29">
        <v>2</v>
      </c>
      <c r="E14" s="30" t="s">
        <v>27</v>
      </c>
      <c r="F14" s="31">
        <v>1995400</v>
      </c>
      <c r="G14" s="11"/>
    </row>
    <row r="15" spans="1:7" ht="78.75">
      <c r="A15" s="14"/>
      <c r="B15" s="13">
        <v>10203</v>
      </c>
      <c r="C15" s="12">
        <v>0</v>
      </c>
      <c r="D15" s="29">
        <v>3</v>
      </c>
      <c r="E15" s="30" t="s">
        <v>26</v>
      </c>
      <c r="F15" s="31">
        <v>5342800</v>
      </c>
      <c r="G15" s="11"/>
    </row>
    <row r="16" spans="1:7" ht="94.5">
      <c r="A16" s="14"/>
      <c r="B16" s="13">
        <v>10204</v>
      </c>
      <c r="C16" s="12">
        <v>0</v>
      </c>
      <c r="D16" s="29">
        <v>4</v>
      </c>
      <c r="E16" s="30" t="s">
        <v>34</v>
      </c>
      <c r="F16" s="31">
        <v>709900</v>
      </c>
      <c r="G16" s="11"/>
    </row>
    <row r="17" spans="1:7" ht="63">
      <c r="A17" s="14"/>
      <c r="B17" s="13">
        <v>10205</v>
      </c>
      <c r="C17" s="12">
        <v>0</v>
      </c>
      <c r="D17" s="29">
        <v>5</v>
      </c>
      <c r="E17" s="30" t="s">
        <v>25</v>
      </c>
      <c r="F17" s="31">
        <v>8139900</v>
      </c>
      <c r="G17" s="11"/>
    </row>
    <row r="18" spans="1:7" ht="50.25" customHeight="1">
      <c r="A18" s="14"/>
      <c r="B18" s="13">
        <v>10206</v>
      </c>
      <c r="C18" s="12">
        <v>0</v>
      </c>
      <c r="D18" s="29">
        <v>6</v>
      </c>
      <c r="E18" s="30" t="s">
        <v>24</v>
      </c>
      <c r="F18" s="31">
        <v>131300</v>
      </c>
      <c r="G18" s="11"/>
    </row>
    <row r="19" spans="1:7" ht="51.75" customHeight="1">
      <c r="A19" s="14"/>
      <c r="B19" s="13">
        <v>10207</v>
      </c>
      <c r="C19" s="12">
        <v>0</v>
      </c>
      <c r="D19" s="29">
        <v>7</v>
      </c>
      <c r="E19" s="30" t="s">
        <v>23</v>
      </c>
      <c r="F19" s="31">
        <v>12089900</v>
      </c>
      <c r="G19" s="11"/>
    </row>
    <row r="20" spans="1:7" ht="31.5">
      <c r="A20" s="14"/>
      <c r="B20" s="13">
        <v>10208</v>
      </c>
      <c r="C20" s="12">
        <v>0</v>
      </c>
      <c r="D20" s="29">
        <v>8</v>
      </c>
      <c r="E20" s="30" t="s">
        <v>22</v>
      </c>
      <c r="F20" s="31">
        <v>11682600</v>
      </c>
      <c r="G20" s="11"/>
    </row>
    <row r="21" spans="1:7" ht="47.25">
      <c r="A21" s="14"/>
      <c r="B21" s="13">
        <v>10209</v>
      </c>
      <c r="C21" s="12">
        <v>0</v>
      </c>
      <c r="D21" s="29">
        <v>9</v>
      </c>
      <c r="E21" s="30" t="s">
        <v>21</v>
      </c>
      <c r="F21" s="31">
        <v>1846700</v>
      </c>
      <c r="G21" s="11"/>
    </row>
    <row r="22" spans="1:7" ht="94.5">
      <c r="A22" s="14"/>
      <c r="B22" s="13">
        <v>10210</v>
      </c>
      <c r="C22" s="12">
        <v>0</v>
      </c>
      <c r="D22" s="29">
        <v>10</v>
      </c>
      <c r="E22" s="30" t="s">
        <v>20</v>
      </c>
      <c r="F22" s="31">
        <v>31089000</v>
      </c>
      <c r="G22" s="11"/>
    </row>
    <row r="23" spans="1:7" ht="94.5">
      <c r="A23" s="14"/>
      <c r="B23" s="13">
        <v>10211</v>
      </c>
      <c r="C23" s="12">
        <v>0</v>
      </c>
      <c r="D23" s="29">
        <v>11</v>
      </c>
      <c r="E23" s="30" t="s">
        <v>20</v>
      </c>
      <c r="F23" s="31">
        <v>2600</v>
      </c>
      <c r="G23" s="11"/>
    </row>
    <row r="24" spans="1:7" ht="110.25">
      <c r="A24" s="14"/>
      <c r="B24" s="13">
        <v>10212</v>
      </c>
      <c r="C24" s="12">
        <v>0</v>
      </c>
      <c r="D24" s="29">
        <v>12</v>
      </c>
      <c r="E24" s="30" t="s">
        <v>37</v>
      </c>
      <c r="F24" s="31">
        <v>10400</v>
      </c>
      <c r="G24" s="11"/>
    </row>
    <row r="25" spans="1:7" ht="64.5" customHeight="1">
      <c r="A25" s="14"/>
      <c r="B25" s="13">
        <v>10213</v>
      </c>
      <c r="C25" s="12">
        <v>0</v>
      </c>
      <c r="D25" s="29">
        <v>13</v>
      </c>
      <c r="E25" s="30" t="s">
        <v>19</v>
      </c>
      <c r="F25" s="31">
        <v>962778100</v>
      </c>
      <c r="G25" s="11"/>
    </row>
    <row r="26" spans="1:7" ht="47.25">
      <c r="A26" s="14"/>
      <c r="B26" s="13">
        <v>10214</v>
      </c>
      <c r="C26" s="12">
        <v>0</v>
      </c>
      <c r="D26" s="29">
        <v>14</v>
      </c>
      <c r="E26" s="30" t="s">
        <v>18</v>
      </c>
      <c r="F26" s="31">
        <v>51187800</v>
      </c>
      <c r="G26" s="11"/>
    </row>
    <row r="27" spans="1:7" ht="129.75" customHeight="1">
      <c r="A27" s="14"/>
      <c r="B27" s="13">
        <v>10215</v>
      </c>
      <c r="C27" s="12">
        <v>0</v>
      </c>
      <c r="D27" s="29">
        <v>15</v>
      </c>
      <c r="E27" s="30" t="s">
        <v>17</v>
      </c>
      <c r="F27" s="31">
        <v>5305300</v>
      </c>
      <c r="G27" s="11"/>
    </row>
    <row r="28" spans="1:7" ht="63">
      <c r="A28" s="14"/>
      <c r="B28" s="13">
        <v>10216</v>
      </c>
      <c r="C28" s="12">
        <v>0</v>
      </c>
      <c r="D28" s="29">
        <v>16</v>
      </c>
      <c r="E28" s="30" t="s">
        <v>16</v>
      </c>
      <c r="F28" s="31">
        <v>353600</v>
      </c>
      <c r="G28" s="11"/>
    </row>
    <row r="29" spans="1:7" ht="54" customHeight="1">
      <c r="A29" s="14"/>
      <c r="B29" s="13">
        <v>10217</v>
      </c>
      <c r="C29" s="12">
        <v>0</v>
      </c>
      <c r="D29" s="29">
        <v>17</v>
      </c>
      <c r="E29" s="30" t="s">
        <v>15</v>
      </c>
      <c r="F29" s="31">
        <v>25792000</v>
      </c>
      <c r="G29" s="11"/>
    </row>
    <row r="30" spans="1:7" ht="99" customHeight="1">
      <c r="A30" s="14"/>
      <c r="B30" s="13">
        <v>10218</v>
      </c>
      <c r="C30" s="12">
        <v>0</v>
      </c>
      <c r="D30" s="29">
        <v>18</v>
      </c>
      <c r="E30" s="30" t="s">
        <v>14</v>
      </c>
      <c r="F30" s="31">
        <v>1328900</v>
      </c>
      <c r="G30" s="11"/>
    </row>
    <row r="31" spans="1:7" ht="47.25">
      <c r="A31" s="14"/>
      <c r="B31" s="13">
        <v>10219</v>
      </c>
      <c r="C31" s="12">
        <v>0</v>
      </c>
      <c r="D31" s="29">
        <v>19</v>
      </c>
      <c r="E31" s="30" t="s">
        <v>13</v>
      </c>
      <c r="F31" s="31">
        <v>604600</v>
      </c>
      <c r="G31" s="11"/>
    </row>
    <row r="32" spans="1:7" ht="47.25">
      <c r="A32" s="14"/>
      <c r="B32" s="13">
        <v>10220</v>
      </c>
      <c r="C32" s="12">
        <v>0</v>
      </c>
      <c r="D32" s="29">
        <v>20</v>
      </c>
      <c r="E32" s="30" t="s">
        <v>12</v>
      </c>
      <c r="F32" s="31">
        <v>255000</v>
      </c>
      <c r="G32" s="11"/>
    </row>
    <row r="33" spans="1:7" ht="47.25">
      <c r="A33" s="14"/>
      <c r="B33" s="13">
        <v>10221</v>
      </c>
      <c r="C33" s="12">
        <v>0</v>
      </c>
      <c r="D33" s="29">
        <v>21</v>
      </c>
      <c r="E33" s="30" t="s">
        <v>11</v>
      </c>
      <c r="F33" s="31">
        <v>9611300</v>
      </c>
      <c r="G33" s="11"/>
    </row>
    <row r="34" spans="1:7" ht="78.75">
      <c r="A34" s="14"/>
      <c r="B34" s="13">
        <v>10222</v>
      </c>
      <c r="C34" s="12">
        <v>0</v>
      </c>
      <c r="D34" s="29">
        <v>22</v>
      </c>
      <c r="E34" s="30" t="s">
        <v>10</v>
      </c>
      <c r="F34" s="31">
        <v>26826000</v>
      </c>
      <c r="G34" s="11"/>
    </row>
    <row r="35" spans="1:7" ht="31.5">
      <c r="A35" s="14"/>
      <c r="B35" s="13">
        <v>10223</v>
      </c>
      <c r="C35" s="12">
        <v>0</v>
      </c>
      <c r="D35" s="29">
        <v>23</v>
      </c>
      <c r="E35" s="30" t="s">
        <v>9</v>
      </c>
      <c r="F35" s="31">
        <v>5759200</v>
      </c>
      <c r="G35" s="11"/>
    </row>
    <row r="36" spans="1:7" ht="31.5">
      <c r="A36" s="14"/>
      <c r="B36" s="13">
        <v>10224</v>
      </c>
      <c r="C36" s="12">
        <v>0</v>
      </c>
      <c r="D36" s="29">
        <v>24</v>
      </c>
      <c r="E36" s="30" t="s">
        <v>8</v>
      </c>
      <c r="F36" s="31">
        <v>200000</v>
      </c>
      <c r="G36" s="11"/>
    </row>
    <row r="37" spans="1:7" ht="31.5">
      <c r="A37" s="14"/>
      <c r="B37" s="13">
        <v>10225</v>
      </c>
      <c r="C37" s="12">
        <v>0</v>
      </c>
      <c r="D37" s="29">
        <v>25</v>
      </c>
      <c r="E37" s="30" t="s">
        <v>7</v>
      </c>
      <c r="F37" s="31">
        <v>23280000</v>
      </c>
      <c r="G37" s="11"/>
    </row>
    <row r="38" spans="1:7" ht="37.5" customHeight="1">
      <c r="A38" s="14"/>
      <c r="B38" s="13">
        <v>10226</v>
      </c>
      <c r="C38" s="12">
        <v>0</v>
      </c>
      <c r="D38" s="29">
        <v>26</v>
      </c>
      <c r="E38" s="30" t="s">
        <v>6</v>
      </c>
      <c r="F38" s="31">
        <v>3500000</v>
      </c>
      <c r="G38" s="11"/>
    </row>
    <row r="39" spans="1:7" ht="31.5">
      <c r="A39" s="14"/>
      <c r="B39" s="13">
        <v>10227</v>
      </c>
      <c r="C39" s="12">
        <v>0</v>
      </c>
      <c r="D39" s="29">
        <v>27</v>
      </c>
      <c r="E39" s="30" t="s">
        <v>5</v>
      </c>
      <c r="F39" s="31">
        <v>40000</v>
      </c>
      <c r="G39" s="11"/>
    </row>
    <row r="40" spans="1:7" ht="47.25">
      <c r="A40" s="14"/>
      <c r="B40" s="13">
        <v>10228</v>
      </c>
      <c r="C40" s="12">
        <v>0</v>
      </c>
      <c r="D40" s="29">
        <v>28</v>
      </c>
      <c r="E40" s="30" t="s">
        <v>4</v>
      </c>
      <c r="F40" s="31">
        <v>122900</v>
      </c>
      <c r="G40" s="11"/>
    </row>
    <row r="41" spans="1:7" ht="409.6" hidden="1" customHeight="1">
      <c r="A41" s="10"/>
      <c r="B41" s="9"/>
      <c r="C41" s="8"/>
      <c r="D41" s="8"/>
      <c r="E41" s="32" t="s">
        <v>3</v>
      </c>
      <c r="F41" s="33">
        <v>1190020600</v>
      </c>
      <c r="G41" s="7"/>
    </row>
    <row r="42" spans="1:7" ht="15" customHeight="1">
      <c r="A42" s="6"/>
      <c r="B42" s="6"/>
      <c r="C42" s="5"/>
      <c r="D42" s="6"/>
      <c r="E42" s="34" t="s">
        <v>2</v>
      </c>
      <c r="F42" s="4">
        <f>F13+F14+F15</f>
        <v>7373600</v>
      </c>
      <c r="G42" s="2"/>
    </row>
    <row r="43" spans="1:7" ht="15" customHeight="1">
      <c r="A43" s="6"/>
      <c r="B43" s="6"/>
      <c r="C43" s="5"/>
      <c r="D43" s="6"/>
      <c r="E43" s="34" t="s">
        <v>1</v>
      </c>
      <c r="F43" s="4">
        <f>F16+F17+F18+F19+F20+F21+F22+F23+F24+F25+F26+F27+F28+F29+F30+F31+F32+F33+F34+F35+F36+F37+F38+F39+F40</f>
        <v>1182647000</v>
      </c>
      <c r="G43" s="2"/>
    </row>
    <row r="44" spans="1:7" ht="15" customHeight="1">
      <c r="A44" s="6"/>
      <c r="B44" s="6"/>
      <c r="C44" s="5"/>
      <c r="D44" s="6"/>
      <c r="E44" s="34" t="s">
        <v>0</v>
      </c>
      <c r="F44" s="4">
        <v>1190020600</v>
      </c>
      <c r="G44" s="2"/>
    </row>
    <row r="45" spans="1:7" ht="15" customHeight="1">
      <c r="A45" s="3"/>
      <c r="B45" s="3"/>
      <c r="C45" s="3"/>
      <c r="D45" s="39" t="s">
        <v>36</v>
      </c>
      <c r="E45" s="39"/>
      <c r="F45" s="39"/>
      <c r="G45" s="2"/>
    </row>
    <row r="46" spans="1:7" ht="15" customHeight="1">
      <c r="A46" s="3"/>
      <c r="B46" s="3"/>
      <c r="C46" s="3"/>
      <c r="D46" s="3"/>
      <c r="E46" s="3"/>
      <c r="F46" s="3"/>
      <c r="G46" s="2"/>
    </row>
  </sheetData>
  <mergeCells count="5">
    <mergeCell ref="D8:F8"/>
    <mergeCell ref="E3:F3"/>
    <mergeCell ref="E1:F1"/>
    <mergeCell ref="E2:F2"/>
    <mergeCell ref="D45:F45"/>
  </mergeCells>
  <pageMargins left="1.1023622047244095" right="0.59055118110236227" top="0.98425196850393704" bottom="0.78740157480314965" header="0.51181102362204722" footer="0.51181102362204722"/>
  <pageSetup paperSize="9" scale="75" fitToHeight="0" orientation="portrait" r:id="rId1"/>
  <headerFooter differentFirst="1" alignWithMargins="0">
    <oddHeader>&amp;C &amp;P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Приложение №22</vt:lpstr>
      <vt:lpstr>'Приложение №22'!Заголовки_для_печати</vt:lpstr>
      <vt:lpstr>'Приложение №22'!Область_печати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Семерикова Иванна Владимиров</dc:creator>
  <cp:lastModifiedBy>Мартынов Алексей Андреевич</cp:lastModifiedBy>
  <cp:lastPrinted>2017-10-25T09:34:04Z</cp:lastPrinted>
  <dcterms:created xsi:type="dcterms:W3CDTF">2017-10-24T11:02:25Z</dcterms:created>
  <dcterms:modified xsi:type="dcterms:W3CDTF">2017-11-22T04:52:37Z</dcterms:modified>
</cp:coreProperties>
</file>